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24" i="1" l="1"/>
  <c r="D24" i="1"/>
  <c r="D31" i="1"/>
  <c r="D35" i="1"/>
  <c r="D46" i="1"/>
  <c r="D52" i="1"/>
  <c r="D19" i="1"/>
  <c r="E31" i="1"/>
  <c r="E35" i="1"/>
  <c r="E46" i="1"/>
  <c r="E52" i="1"/>
  <c r="E19" i="1" l="1"/>
  <c r="E53" i="1" s="1"/>
  <c r="D53" i="1"/>
  <c r="C52" i="1" l="1"/>
  <c r="C46" i="1"/>
  <c r="C35" i="1"/>
  <c r="C31" i="1"/>
  <c r="C24" i="1"/>
  <c r="C19" i="1"/>
  <c r="C53" i="1" l="1"/>
</calcChain>
</file>

<file path=xl/sharedStrings.xml><?xml version="1.0" encoding="utf-8"?>
<sst xmlns="http://schemas.openxmlformats.org/spreadsheetml/2006/main" count="52" uniqueCount="47">
  <si>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</si>
  <si>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</si>
  <si>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</si>
  <si>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</si>
  <si>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</si>
  <si>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</si>
  <si>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</si>
  <si>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</si>
  <si>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</si>
  <si>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</si>
  <si>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</si>
  <si>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</si>
  <si>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</si>
  <si>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</si>
  <si>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</si>
  <si>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</si>
  <si>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</si>
  <si>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</si>
  <si>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</si>
  <si>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Telj.</t>
  </si>
  <si>
    <t>Mód. Ei.</t>
  </si>
  <si>
    <t>Közterületi utcabútorok vásárlása</t>
  </si>
  <si>
    <t>Számítógép</t>
  </si>
  <si>
    <t>Közvilágítás</t>
  </si>
  <si>
    <t>Mozi épület vásárlása</t>
  </si>
  <si>
    <t>6. melléklet a …/2026.(…) önkormányzati rendelethez</t>
  </si>
  <si>
    <t xml:space="preserve">Kisértékű tárgyi eszköz </t>
  </si>
  <si>
    <t>Tasskertesi Óvoda hűtőszekrény</t>
  </si>
  <si>
    <t>Tasskertesi Óvoda színes nyomtató</t>
  </si>
  <si>
    <t>Damjanich u. Óvoda nyomtató</t>
  </si>
  <si>
    <t>Ltp. Óvoda fektető tároló</t>
  </si>
  <si>
    <t>Mosógép</t>
  </si>
  <si>
    <t>Turmixgép</t>
  </si>
  <si>
    <t xml:space="preserve">UH készülék </t>
  </si>
  <si>
    <t>UH vizsgálófej</t>
  </si>
  <si>
    <t>Forgószékek</t>
  </si>
  <si>
    <t>Masszázs zsámoly</t>
  </si>
  <si>
    <t>Kisértékű tárgyi eszköz beszerzés (mosógép, kávéfőző, mikroh., fénymásoló)</t>
  </si>
  <si>
    <t>Tulipán utca tervezése</t>
  </si>
  <si>
    <t xml:space="preserve">Kisértékű tárgyi eszköz beszerzés </t>
  </si>
  <si>
    <t>Vernyeképes Járások I.</t>
  </si>
  <si>
    <t>Vernyeképes Járások II.</t>
  </si>
  <si>
    <t>Felszegi temető aszfaltozás</t>
  </si>
  <si>
    <t>Hangtechnikai eszköz</t>
  </si>
  <si>
    <t>Ltp. Óvoda klíma 1 db</t>
  </si>
  <si>
    <t>Tasskertesi Óvoda laptop 1db</t>
  </si>
  <si>
    <t>Ltp. Óvoda laptop 1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</si>
</sst>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3" fontId="4" fillId="0" borderId="4" xfId="0" applyNumberFormat="1" applyFont="1" applyBorder="1" applyAlignment="1">
      <alignment vertical="top" wrapText="1"/>
    </xf>
    <xf numFmtId="3" fontId="4" fillId="0" borderId="10" xfId="0" applyNumberFormat="1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19" xfId="0" applyFont="1" applyBorder="1" applyAlignment="1">
      <alignment horizontal="center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0" fontId="1" fillId="2" borderId="12" xfId="0" applyFont="1" applyFill="1" applyBorder="1" applyAlignment="1">
      <alignment horizontal="justify" vertical="top" wrapText="1"/>
    </xf>
    <xf numFmtId="3" fontId="1" fillId="2" borderId="1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justify"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3" fontId="4" fillId="2" borderId="13" xfId="0" applyNumberFormat="1" applyFont="1" applyFill="1" applyBorder="1" applyAlignment="1">
      <alignment vertical="top" wrapText="1"/>
    </xf>
    <xf numFmtId="3" fontId="5" fillId="2" borderId="9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8" xfId="0" applyFont="1" applyFill="1" applyBorder="1" applyAlignment="1">
      <alignment horizontal="justify" vertical="top" wrapText="1"/>
    </xf>
    <xf numFmtId="3" fontId="4" fillId="2" borderId="14" xfId="0" applyNumberFormat="1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/>
    </xf>
    <xf numFmtId="3" fontId="1" fillId="2" borderId="3" xfId="0" applyNumberFormat="1" applyFont="1" applyFill="1" applyBorder="1" applyAlignment="1">
      <alignment vertical="top" wrapText="1"/>
    </xf>
    <xf numFmtId="3" fontId="1" fillId="2" borderId="20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justify" vertical="top" wrapText="1"/>
    </xf>
    <xf numFmtId="0" fontId="4" fillId="2" borderId="13" xfId="0" applyFont="1" applyFill="1" applyBorder="1" applyAlignment="1">
      <alignment horizontal="justify" vertical="top" wrapText="1"/>
    </xf>
    <xf numFmtId="3" fontId="4" fillId="2" borderId="15" xfId="0" applyNumberFormat="1" applyFont="1" applyFill="1" applyBorder="1" applyAlignment="1">
      <alignment vertical="top" wrapText="1"/>
    </xf>
    <xf numFmtId="3" fontId="4" fillId="2" borderId="9" xfId="0" applyNumberFormat="1" applyFont="1" applyFill="1" applyBorder="1" applyAlignment="1">
      <alignment vertical="top" wrapText="1"/>
    </xf>
    <xf numFmtId="3" fontId="1" fillId="2" borderId="9" xfId="0" applyNumberFormat="1" applyFont="1" applyFill="1" applyBorder="1" applyAlignment="1">
      <alignment vertical="top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justify" vertical="top" wrapText="1"/>
    </xf>
    <xf numFmtId="3" fontId="4" fillId="2" borderId="1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justify" vertical="top" wrapText="1"/>
    </xf>
    <xf numFmtId="3" fontId="1" fillId="2" borderId="11" xfId="0" applyNumberFormat="1" applyFont="1" applyFill="1" applyBorder="1" applyAlignment="1">
      <alignment wrapText="1"/>
    </xf>
    <xf numFmtId="0" fontId="4" fillId="2" borderId="3" xfId="0" applyFont="1" applyFill="1" applyBorder="1" applyAlignment="1">
      <alignment horizontal="justify" vertical="top" wrapText="1"/>
    </xf>
    <xf numFmtId="3" fontId="4" fillId="2" borderId="4" xfId="0" applyNumberFormat="1" applyFont="1" applyFill="1" applyBorder="1" applyAlignment="1">
      <alignment vertical="top" wrapText="1"/>
    </xf>
    <xf numFmtId="3" fontId="4" fillId="2" borderId="10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3" fontId="1" fillId="0" borderId="2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3" fontId="1" fillId="2" borderId="22" xfId="0" applyNumberFormat="1" applyFont="1" applyFill="1" applyBorder="1" applyAlignment="1">
      <alignment wrapText="1"/>
    </xf>
    <xf numFmtId="3" fontId="1" fillId="0" borderId="22" xfId="0" applyNumberFormat="1" applyFont="1" applyBorder="1" applyAlignment="1">
      <alignment vertical="top" wrapText="1"/>
    </xf>
    <xf numFmtId="3" fontId="1" fillId="0" borderId="22" xfId="0" applyNumberFormat="1" applyFont="1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L19" sqref="L19"/>
    </sheetView>
  </sheetViews>
  <sheetFormatPr defaultRowHeight="15.75" x14ac:dyDescent="0.25"/>
  <cols>
    <col min="1" max="1" width="7.140625" style="2" customWidth="1"/>
    <col min="2" max="2" width="50.4257812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9" x14ac:dyDescent="0.25">
      <c r="A1" s="53" t="s">
        <v>25</v>
      </c>
      <c r="B1" s="53"/>
      <c r="C1" s="53"/>
      <c r="D1" s="53"/>
      <c r="E1" s="53"/>
    </row>
    <row r="2" spans="1:9" x14ac:dyDescent="0.25">
      <c r="A2" s="21"/>
      <c r="B2" s="21"/>
      <c r="C2" s="21"/>
      <c r="D2" s="22"/>
      <c r="E2" s="22"/>
    </row>
    <row r="3" spans="1:9" x14ac:dyDescent="0.25">
      <c r="I3" s="25"/>
    </row>
    <row r="4" spans="1:9" x14ac:dyDescent="0.25">
      <c r="A4" s="54" t="s">
        <v>0</v>
      </c>
      <c r="B4" s="54"/>
      <c r="C4" s="54"/>
      <c r="D4" s="3"/>
    </row>
    <row r="5" spans="1:9" x14ac:dyDescent="0.25">
      <c r="A5" s="4"/>
      <c r="B5" s="4"/>
      <c r="C5" s="4"/>
      <c r="D5" s="3"/>
    </row>
    <row r="6" spans="1:9" ht="16.5" thickBot="1" x14ac:dyDescent="0.3">
      <c r="B6" s="2"/>
      <c r="D6" s="2"/>
    </row>
    <row r="7" spans="1:9" ht="16.5" thickBot="1" x14ac:dyDescent="0.3">
      <c r="A7" s="17">
        <v>1</v>
      </c>
      <c r="B7" s="18" t="s">
        <v>1</v>
      </c>
      <c r="C7" s="19" t="s">
        <v>2</v>
      </c>
      <c r="D7" s="20" t="s">
        <v>20</v>
      </c>
      <c r="E7" s="19" t="s">
        <v>19</v>
      </c>
    </row>
    <row r="8" spans="1:9" x14ac:dyDescent="0.25">
      <c r="A8" s="45">
        <v>2</v>
      </c>
      <c r="B8" s="59" t="s">
        <v>3</v>
      </c>
      <c r="C8" s="60"/>
      <c r="D8" s="5"/>
      <c r="E8" s="5"/>
    </row>
    <row r="9" spans="1:9" s="25" customFormat="1" x14ac:dyDescent="0.25">
      <c r="A9" s="31">
        <v>3</v>
      </c>
      <c r="B9" s="57" t="s">
        <v>4</v>
      </c>
      <c r="C9" s="24">
        <v>20000</v>
      </c>
      <c r="D9" s="24"/>
      <c r="E9" s="24"/>
    </row>
    <row r="10" spans="1:9" s="25" customFormat="1" x14ac:dyDescent="0.25">
      <c r="A10" s="31">
        <v>4</v>
      </c>
      <c r="B10" s="48" t="s">
        <v>38</v>
      </c>
      <c r="C10" s="24">
        <v>945</v>
      </c>
      <c r="D10" s="24"/>
      <c r="E10" s="24"/>
    </row>
    <row r="11" spans="1:9" s="25" customFormat="1" x14ac:dyDescent="0.25">
      <c r="A11" s="63">
        <v>5</v>
      </c>
      <c r="B11" s="48" t="s">
        <v>21</v>
      </c>
      <c r="C11" s="32">
        <v>393</v>
      </c>
      <c r="D11" s="32"/>
      <c r="E11" s="32"/>
    </row>
    <row r="12" spans="1:9" s="25" customFormat="1" x14ac:dyDescent="0.25">
      <c r="A12" s="45">
        <v>6</v>
      </c>
      <c r="B12" s="48" t="s">
        <v>23</v>
      </c>
      <c r="C12" s="32">
        <v>117082</v>
      </c>
      <c r="D12" s="32"/>
      <c r="E12" s="32"/>
    </row>
    <row r="13" spans="1:9" s="25" customFormat="1" x14ac:dyDescent="0.25">
      <c r="A13" s="31">
        <v>7</v>
      </c>
      <c r="B13" s="48" t="s">
        <v>24</v>
      </c>
      <c r="C13" s="32">
        <v>50000</v>
      </c>
      <c r="D13" s="32"/>
      <c r="E13" s="32"/>
    </row>
    <row r="14" spans="1:9" s="25" customFormat="1" x14ac:dyDescent="0.25">
      <c r="A14" s="31">
        <v>8</v>
      </c>
      <c r="B14" s="48" t="s">
        <v>39</v>
      </c>
      <c r="C14" s="32">
        <v>1575</v>
      </c>
      <c r="D14" s="32"/>
      <c r="E14" s="32"/>
    </row>
    <row r="15" spans="1:9" s="25" customFormat="1" x14ac:dyDescent="0.25">
      <c r="A15" s="64">
        <v>9</v>
      </c>
      <c r="B15" s="48" t="s">
        <v>40</v>
      </c>
      <c r="C15" s="32">
        <v>66827</v>
      </c>
      <c r="D15" s="32"/>
      <c r="E15" s="32"/>
    </row>
    <row r="16" spans="1:9" s="25" customFormat="1" x14ac:dyDescent="0.25">
      <c r="A16" s="40">
        <v>10</v>
      </c>
      <c r="B16" s="48" t="s">
        <v>41</v>
      </c>
      <c r="C16" s="32">
        <v>66827</v>
      </c>
      <c r="D16" s="32"/>
      <c r="E16" s="32"/>
    </row>
    <row r="17" spans="1:5" s="25" customFormat="1" x14ac:dyDescent="0.25">
      <c r="A17" s="31">
        <v>11</v>
      </c>
      <c r="B17" s="48" t="s">
        <v>42</v>
      </c>
      <c r="C17" s="32">
        <v>3669</v>
      </c>
      <c r="D17" s="32"/>
      <c r="E17" s="32"/>
    </row>
    <row r="18" spans="1:5" s="25" customFormat="1" ht="16.5" thickBot="1" x14ac:dyDescent="0.3">
      <c r="A18" s="40">
        <v>12</v>
      </c>
      <c r="B18" s="57" t="s">
        <v>5</v>
      </c>
      <c r="C18" s="33">
        <v>38789</v>
      </c>
      <c r="D18" s="33"/>
      <c r="E18" s="33"/>
    </row>
    <row r="19" spans="1:5" ht="16.5" thickBot="1" x14ac:dyDescent="0.3">
      <c r="A19" s="17">
        <v>13</v>
      </c>
      <c r="B19" s="39" t="s">
        <v>6</v>
      </c>
      <c r="C19" s="61">
        <f>SUM(C9:C18)</f>
        <v>366107</v>
      </c>
      <c r="D19" s="6">
        <f>SUM(D9:D18)</f>
        <v>0</v>
      </c>
      <c r="E19" s="6">
        <f>SUM(E9:E18)</f>
        <v>0</v>
      </c>
    </row>
    <row r="20" spans="1:5" x14ac:dyDescent="0.25">
      <c r="A20" s="45">
        <v>14</v>
      </c>
      <c r="B20" s="55" t="s">
        <v>7</v>
      </c>
      <c r="C20" s="56"/>
      <c r="D20" s="7"/>
      <c r="E20" s="7"/>
    </row>
    <row r="21" spans="1:5" x14ac:dyDescent="0.25">
      <c r="A21" s="31">
        <v>15</v>
      </c>
      <c r="B21" s="57" t="s">
        <v>8</v>
      </c>
      <c r="C21" s="58">
        <v>750</v>
      </c>
      <c r="D21" s="8"/>
      <c r="E21" s="8"/>
    </row>
    <row r="22" spans="1:5" x14ac:dyDescent="0.25">
      <c r="A22" s="31">
        <v>16</v>
      </c>
      <c r="B22" s="26" t="s">
        <v>26</v>
      </c>
      <c r="C22" s="58">
        <v>825</v>
      </c>
      <c r="D22" s="8"/>
      <c r="E22" s="8"/>
    </row>
    <row r="23" spans="1:5" ht="16.5" thickBot="1" x14ac:dyDescent="0.3">
      <c r="A23" s="62">
        <v>17</v>
      </c>
      <c r="B23" s="43" t="s">
        <v>5</v>
      </c>
      <c r="C23" s="69">
        <v>425</v>
      </c>
      <c r="D23" s="70"/>
      <c r="E23" s="71"/>
    </row>
    <row r="24" spans="1:5" ht="16.5" thickBot="1" x14ac:dyDescent="0.3">
      <c r="A24" s="37">
        <v>18</v>
      </c>
      <c r="B24" s="49" t="s">
        <v>9</v>
      </c>
      <c r="C24" s="34">
        <f>SUM(C21:C23)</f>
        <v>2000</v>
      </c>
      <c r="D24" s="9">
        <f>SUM(D21:D23)</f>
        <v>0</v>
      </c>
      <c r="E24" s="9">
        <f t="shared" ref="E24" si="0">SUM(E21:E23)</f>
        <v>0</v>
      </c>
    </row>
    <row r="25" spans="1:5" ht="16.5" thickBot="1" x14ac:dyDescent="0.3">
      <c r="A25" s="38">
        <v>19</v>
      </c>
      <c r="B25" s="39" t="s">
        <v>10</v>
      </c>
      <c r="C25" s="35"/>
      <c r="D25" s="10"/>
      <c r="E25" s="10"/>
    </row>
    <row r="26" spans="1:5" s="25" customFormat="1" x14ac:dyDescent="0.25">
      <c r="A26" s="37">
        <v>20</v>
      </c>
      <c r="B26" s="26" t="s">
        <v>35</v>
      </c>
      <c r="C26" s="27">
        <v>79</v>
      </c>
      <c r="D26" s="27"/>
      <c r="E26" s="27"/>
    </row>
    <row r="27" spans="1:5" s="25" customFormat="1" x14ac:dyDescent="0.25">
      <c r="A27" s="65">
        <v>21</v>
      </c>
      <c r="B27" s="26" t="s">
        <v>33</v>
      </c>
      <c r="C27" s="27">
        <v>3150</v>
      </c>
      <c r="D27" s="27"/>
      <c r="E27" s="27"/>
    </row>
    <row r="28" spans="1:5" s="25" customFormat="1" x14ac:dyDescent="0.25">
      <c r="A28" s="40">
        <v>22</v>
      </c>
      <c r="B28" s="26" t="s">
        <v>34</v>
      </c>
      <c r="C28" s="27">
        <v>1535</v>
      </c>
      <c r="D28" s="27"/>
      <c r="E28" s="27"/>
    </row>
    <row r="29" spans="1:5" s="25" customFormat="1" x14ac:dyDescent="0.25">
      <c r="A29" s="31">
        <v>23</v>
      </c>
      <c r="B29" s="26" t="s">
        <v>36</v>
      </c>
      <c r="C29" s="27">
        <v>39</v>
      </c>
      <c r="D29" s="27"/>
      <c r="E29" s="27"/>
    </row>
    <row r="30" spans="1:5" s="25" customFormat="1" ht="16.5" thickBot="1" x14ac:dyDescent="0.3">
      <c r="A30" s="40">
        <v>24</v>
      </c>
      <c r="B30" s="28" t="s">
        <v>5</v>
      </c>
      <c r="C30" s="29">
        <v>1297</v>
      </c>
      <c r="D30" s="29"/>
      <c r="E30" s="29"/>
    </row>
    <row r="31" spans="1:5" ht="16.5" thickBot="1" x14ac:dyDescent="0.3">
      <c r="A31" s="17">
        <v>25</v>
      </c>
      <c r="B31" s="39" t="s">
        <v>11</v>
      </c>
      <c r="C31" s="34">
        <f>SUM(C26:C30)</f>
        <v>6100</v>
      </c>
      <c r="D31" s="9">
        <f>SUM(D26:D30)</f>
        <v>0</v>
      </c>
      <c r="E31" s="9">
        <f>SUM(E26:E30)</f>
        <v>0</v>
      </c>
    </row>
    <row r="32" spans="1:5" ht="16.5" thickBot="1" x14ac:dyDescent="0.3">
      <c r="A32" s="37">
        <v>26</v>
      </c>
      <c r="B32" s="39" t="s">
        <v>12</v>
      </c>
      <c r="C32" s="41"/>
      <c r="D32" s="11"/>
      <c r="E32" s="11"/>
    </row>
    <row r="33" spans="1:5" s="25" customFormat="1" ht="31.5" x14ac:dyDescent="0.25">
      <c r="A33" s="68">
        <v>27</v>
      </c>
      <c r="B33" s="42" t="s">
        <v>37</v>
      </c>
      <c r="C33" s="24">
        <v>306</v>
      </c>
      <c r="D33" s="24"/>
      <c r="E33" s="24"/>
    </row>
    <row r="34" spans="1:5" s="25" customFormat="1" ht="16.5" thickBot="1" x14ac:dyDescent="0.3">
      <c r="A34" s="40">
        <v>28</v>
      </c>
      <c r="B34" s="43" t="s">
        <v>5</v>
      </c>
      <c r="C34" s="24">
        <v>83</v>
      </c>
      <c r="D34" s="24"/>
      <c r="E34" s="24"/>
    </row>
    <row r="35" spans="1:5" ht="16.5" thickBot="1" x14ac:dyDescent="0.3">
      <c r="A35" s="17">
        <v>29</v>
      </c>
      <c r="B35" s="39" t="s">
        <v>13</v>
      </c>
      <c r="C35" s="44">
        <f>SUM(C33:C34)</f>
        <v>389</v>
      </c>
      <c r="D35" s="12">
        <f>SUM(D33:D34)</f>
        <v>0</v>
      </c>
      <c r="E35" s="12">
        <f>SUM(E33:E34)</f>
        <v>0</v>
      </c>
    </row>
    <row r="36" spans="1:5" ht="15.75" customHeight="1" thickBot="1" x14ac:dyDescent="0.3">
      <c r="A36" s="38">
        <v>30</v>
      </c>
      <c r="B36" s="39" t="s">
        <v>14</v>
      </c>
      <c r="C36" s="50"/>
      <c r="D36" s="13"/>
      <c r="E36" s="13"/>
    </row>
    <row r="37" spans="1:5" s="25" customFormat="1" x14ac:dyDescent="0.25">
      <c r="A37" s="37">
        <v>31</v>
      </c>
      <c r="B37" s="26" t="s">
        <v>27</v>
      </c>
      <c r="C37" s="30">
        <v>91</v>
      </c>
      <c r="D37" s="30"/>
      <c r="E37" s="30"/>
    </row>
    <row r="38" spans="1:5" s="25" customFormat="1" x14ac:dyDescent="0.25">
      <c r="A38" s="31">
        <v>32</v>
      </c>
      <c r="B38" s="26" t="s">
        <v>28</v>
      </c>
      <c r="C38" s="30">
        <v>55</v>
      </c>
      <c r="D38" s="30"/>
      <c r="E38" s="30"/>
    </row>
    <row r="39" spans="1:5" s="25" customFormat="1" x14ac:dyDescent="0.25">
      <c r="A39" s="65">
        <v>33</v>
      </c>
      <c r="B39" s="26" t="s">
        <v>45</v>
      </c>
      <c r="C39" s="30">
        <v>98</v>
      </c>
      <c r="D39" s="30"/>
      <c r="E39" s="30"/>
    </row>
    <row r="40" spans="1:5" s="25" customFormat="1" x14ac:dyDescent="0.25">
      <c r="A40" s="40">
        <v>34</v>
      </c>
      <c r="B40" s="26" t="s">
        <v>29</v>
      </c>
      <c r="C40" s="30">
        <v>55</v>
      </c>
      <c r="D40" s="30"/>
      <c r="E40" s="30"/>
    </row>
    <row r="41" spans="1:5" s="25" customFormat="1" x14ac:dyDescent="0.25">
      <c r="A41" s="31">
        <v>35</v>
      </c>
      <c r="B41" s="26" t="s">
        <v>30</v>
      </c>
      <c r="C41" s="30">
        <v>116</v>
      </c>
      <c r="D41" s="30"/>
      <c r="E41" s="30"/>
    </row>
    <row r="42" spans="1:5" s="25" customFormat="1" x14ac:dyDescent="0.25">
      <c r="A42" s="40">
        <v>36</v>
      </c>
      <c r="B42" s="26" t="s">
        <v>44</v>
      </c>
      <c r="C42" s="30">
        <v>276</v>
      </c>
      <c r="D42" s="30"/>
      <c r="E42" s="30"/>
    </row>
    <row r="43" spans="1:5" s="25" customFormat="1" x14ac:dyDescent="0.25">
      <c r="A43" s="63">
        <v>37</v>
      </c>
      <c r="B43" s="26" t="s">
        <v>46</v>
      </c>
      <c r="C43" s="30">
        <v>98</v>
      </c>
      <c r="D43" s="30"/>
      <c r="E43" s="30"/>
    </row>
    <row r="44" spans="1:5" s="25" customFormat="1" x14ac:dyDescent="0.25">
      <c r="A44" s="45">
        <v>38</v>
      </c>
      <c r="B44" s="26" t="s">
        <v>43</v>
      </c>
      <c r="C44" s="30">
        <v>79</v>
      </c>
      <c r="D44" s="30"/>
      <c r="E44" s="30"/>
    </row>
    <row r="45" spans="1:5" s="25" customFormat="1" ht="16.5" thickBot="1" x14ac:dyDescent="0.3">
      <c r="A45" s="36">
        <v>39</v>
      </c>
      <c r="B45" s="28" t="s">
        <v>5</v>
      </c>
      <c r="C45" s="30">
        <v>234</v>
      </c>
      <c r="D45" s="30"/>
      <c r="E45" s="30"/>
    </row>
    <row r="46" spans="1:5" ht="16.5" thickBot="1" x14ac:dyDescent="0.3">
      <c r="A46" s="45">
        <v>40</v>
      </c>
      <c r="B46" s="39" t="s">
        <v>15</v>
      </c>
      <c r="C46" s="51">
        <f>SUM(C37:C45)</f>
        <v>1102</v>
      </c>
      <c r="D46" s="14">
        <f>SUM(D37:D45)</f>
        <v>0</v>
      </c>
      <c r="E46" s="14">
        <f>SUM(E37:E45)</f>
        <v>0</v>
      </c>
    </row>
    <row r="47" spans="1:5" ht="16.5" thickBot="1" x14ac:dyDescent="0.3">
      <c r="A47" s="17">
        <v>41</v>
      </c>
      <c r="B47" s="39" t="s">
        <v>16</v>
      </c>
      <c r="C47" s="52"/>
      <c r="D47" s="15"/>
      <c r="E47" s="14"/>
    </row>
    <row r="48" spans="1:5" x14ac:dyDescent="0.25">
      <c r="A48" s="45">
        <v>42</v>
      </c>
      <c r="B48" s="46" t="s">
        <v>31</v>
      </c>
      <c r="C48" s="46">
        <v>102</v>
      </c>
      <c r="D48" s="16"/>
      <c r="E48" s="16"/>
    </row>
    <row r="49" spans="1:5" x14ac:dyDescent="0.25">
      <c r="A49" s="31">
        <v>43</v>
      </c>
      <c r="B49" s="47" t="s">
        <v>32</v>
      </c>
      <c r="C49" s="46">
        <v>24</v>
      </c>
      <c r="D49" s="16"/>
      <c r="E49" s="16"/>
    </row>
    <row r="50" spans="1:5" x14ac:dyDescent="0.25">
      <c r="A50" s="31">
        <v>44</v>
      </c>
      <c r="B50" s="47" t="s">
        <v>22</v>
      </c>
      <c r="C50" s="46">
        <v>79</v>
      </c>
      <c r="D50" s="16"/>
      <c r="E50" s="16"/>
    </row>
    <row r="51" spans="1:5" ht="16.5" thickBot="1" x14ac:dyDescent="0.3">
      <c r="A51" s="62">
        <v>45</v>
      </c>
      <c r="B51" s="43" t="s">
        <v>5</v>
      </c>
      <c r="C51" s="29">
        <v>55</v>
      </c>
      <c r="D51" s="67"/>
      <c r="E51" s="67"/>
    </row>
    <row r="52" spans="1:5" ht="16.5" thickBot="1" x14ac:dyDescent="0.3">
      <c r="A52" s="66">
        <v>46</v>
      </c>
      <c r="B52" s="49" t="s">
        <v>17</v>
      </c>
      <c r="C52" s="34">
        <f>SUM(C48:C51)</f>
        <v>260</v>
      </c>
      <c r="D52" s="9">
        <f>SUM(D48:D51)</f>
        <v>0</v>
      </c>
      <c r="E52" s="9">
        <f>SUM(E48:E51)</f>
        <v>0</v>
      </c>
    </row>
    <row r="53" spans="1:5" ht="16.5" thickBot="1" x14ac:dyDescent="0.3">
      <c r="A53" s="66">
        <v>47</v>
      </c>
      <c r="B53" s="39" t="s">
        <v>18</v>
      </c>
      <c r="C53" s="51">
        <f>C19+C35+C31+C46+C24+C52</f>
        <v>375958</v>
      </c>
      <c r="D53" s="14">
        <f>D19+D35+D31+D46+D24+D52</f>
        <v>0</v>
      </c>
      <c r="E53" s="14">
        <f>E19+E35+E31+E46+E24+E52</f>
        <v>0</v>
      </c>
    </row>
    <row r="54" spans="1:5" x14ac:dyDescent="0.25">
      <c r="A54" s="23"/>
    </row>
  </sheetData>
  <mergeCells count="2">
    <mergeCell ref="A1:E1"/>
    <mergeCell ref="A4:C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2026-02-04T10:05:02Z</cp:lastPrinted>
  <dcterms:created xsi:type="dcterms:W3CDTF">2022-10-12T12:44:16Z</dcterms:created>
  <dcterms:modified xsi:type="dcterms:W3CDTF">2026-02-04T10:05:06Z</dcterms:modified>
</cp:coreProperties>
</file>